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wnloads\"/>
    </mc:Choice>
  </mc:AlternateContent>
  <bookViews>
    <workbookView xWindow="0" yWindow="0" windowWidth="28800" windowHeight="13200"/>
  </bookViews>
  <sheets>
    <sheet name="Table 1" sheetId="1" r:id="rId1"/>
    <sheet name="Table 2" sheetId="2" r:id="rId2"/>
  </sheets>
  <definedNames>
    <definedName name="_xlnm._FilterDatabase" localSheetId="0" hidden="1">'Table 1'!$A$32:$F$40</definedName>
    <definedName name="_xlnm.Print_Area" localSheetId="0">'Table 1'!$A$1:$F$53</definedName>
  </definedNames>
  <calcPr calcId="162913"/>
</workbook>
</file>

<file path=xl/calcChain.xml><?xml version="1.0" encoding="utf-8"?>
<calcChain xmlns="http://schemas.openxmlformats.org/spreadsheetml/2006/main">
  <c r="F53" i="1" l="1"/>
  <c r="F25" i="1" l="1"/>
  <c r="F50" i="1" l="1"/>
</calcChain>
</file>

<file path=xl/sharedStrings.xml><?xml version="1.0" encoding="utf-8"?>
<sst xmlns="http://schemas.openxmlformats.org/spreadsheetml/2006/main" count="159" uniqueCount="86">
  <si>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</si>
  <si>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</si>
  <si>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</si>
  <si>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</si>
  <si>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</si>
  <si>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</si>
  <si>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</si>
  <si>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</si>
  <si>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Vía Digital</t>
  </si>
  <si>
    <t>2076 - AJIMOLIDO FILMS S.R.L</t>
  </si>
  <si>
    <t>CAÍAN DEL CIELO</t>
  </si>
  <si>
    <t>PAGOS ABRIL 2026 - Concursos</t>
  </si>
  <si>
    <t>PAGOS ABRIL 2026 - Subsidios Audiencia Media</t>
  </si>
  <si>
    <t>PAGOS ABRIL 2026 - Subsidios Documentales Vía Digital</t>
  </si>
  <si>
    <t>PROMOCION - DIARIO DE CIENCIA: CRÓNICAS DEL FIN DEL MUNDO - CONVOCATORIA CONCURSO SERIES DE DOCUMENTALES FEDERALES TEMATICOS 2014 - RESOL. 1850 14 - CUOTA 4 - IF-2026-31269272-APN-GAYF#INCAA</t>
  </si>
  <si>
    <t>PROMOCION - LAS MALAS - CONVOCATORIA LARGOMETRAJE PARA GRANDES AUDIENCIAS - TERCER LLAMADO 2025 - CUOTA 1 - IF-2026-35858557-APN-GAYF#INCAA</t>
  </si>
  <si>
    <t>regularizacion por dif de cambio PROMOCION - LAS MALAS - CONVOCATORIA LARGOMETRAJE PARA GRANDES AUDIENCIAS - TERCER LLAMADO 2025 - CUOTA 1 - IF-2026-35858557-APN-GAYF#INCAA</t>
  </si>
  <si>
    <t>DIARIO DE CIENCIA: CRÓNICAS DEL FIN DEL MUNDO</t>
  </si>
  <si>
    <t>LAS MALAS</t>
  </si>
  <si>
    <t>2665 - UNIVERSIDAD NACIONAL DE TIERRA DEL FUEGO, ANTARTIDA E ISLAS DEL ATLANTICO SUR</t>
  </si>
  <si>
    <t>2861 - REBOLUCION S.A</t>
  </si>
  <si>
    <t>SERIES DE DOCUMENTALES  FEDERALES TEMÁTICOS 2014</t>
  </si>
  <si>
    <t>PROMOCION - WATUCUY - CONCURSO HISTORIAS BREVES 2022 - CUOTA 4 - IF-2026-35997617-APN-GAYF#INCAA</t>
  </si>
  <si>
    <t>WATUCUY</t>
  </si>
  <si>
    <t>8774 - AGUSTIN MARIA LAGOS</t>
  </si>
  <si>
    <t>LARGOMETRAJE GRANDES AUDIENCIAS 3ER LLAMADO 2025</t>
  </si>
  <si>
    <t>PROMOCIÓN - SUBSIDIOS DE PELICULAS DOCUMENTALES "EL CAMINO CONTRARIO" IF-2026-31879994-APN-GAYF#INCAA - CUOTA 4</t>
  </si>
  <si>
    <t>PROMOCION - PROYECTO EL NECIO - SUBSIDIOS DE PELICULAS DOCUMENTALE - CUOTA 4 - IF-2026-31880420-APN-GAYF#INCAA</t>
  </si>
  <si>
    <t>PROMOCION - CIUDAD JARDÍN - SUBSIDIOS DE PELICULAS DOCUMENTALES - CUOTA 4 - IF-2026-32499919-APN-GAYF#INCAA</t>
  </si>
  <si>
    <t>PROMOCION - ITATI - SUBSIDIOS DE PELICULAS DOCUMENTALES - CUOTA 4 - IF-2026-32500306-APN-GAYF#INCAA</t>
  </si>
  <si>
    <t>PROMOCION - PROYECTO 26206 TINTINA (EX TINTINA) - SUBSIDIOS DE PELICULAS DOCUMENTALES - CUOTA 4 - IF-2026-34182208-APN-GAYF#INCAA</t>
  </si>
  <si>
    <t>PROMOCION - FANTO, EN BUSCA DE TERNURA - SUBSIDIOS DE PELICULAS DOCUMENTALES - CUOTA 4 - IF-2026-36283621-APN-GAYF#INCAA</t>
  </si>
  <si>
    <t>EL CAMINO CONTRARIO</t>
  </si>
  <si>
    <t>EL NECIO</t>
  </si>
  <si>
    <t>CIUDAD JARDÍN</t>
  </si>
  <si>
    <t>ITATÍ</t>
  </si>
  <si>
    <t>26206 TINTINA</t>
  </si>
  <si>
    <t>FANTO, EN BUSCA DE TERNURA</t>
  </si>
  <si>
    <t>9012 - MARIA EMILIA ABATE CANO</t>
  </si>
  <si>
    <t>8618 - FEDERICO NAHUEL SUAREZ</t>
  </si>
  <si>
    <t>6580 - GENTIL CINE S.R.L.</t>
  </si>
  <si>
    <t>8720 - MARIA EVA SANCHEZ PIZARRO</t>
  </si>
  <si>
    <t>5250 - LUCIA REY</t>
  </si>
  <si>
    <t>9152 - PAULA KUSCHNIR</t>
  </si>
  <si>
    <t>PROMOCION - PROYECTO DESPUÉS, LA NIEBLA (EX HONDONADA) - MEDIOS ELECTRÓNICOS y SALA - IF-2026-31340284-APN-INCAA#SC</t>
  </si>
  <si>
    <t>PROMOCION - SIEMPRE VUELVEN - MEDIOS ELECTRÓNICOS Y SALA - IF-2026-36083227-APN-INCAA#SC</t>
  </si>
  <si>
    <t>PROMOCION - LA VIRGEN DE LA TOSQUERA - SALA - IF-2026-36083853-APN-INCAA#SC</t>
  </si>
  <si>
    <t>PROMOCION - EL INFIERNO DE LOS VIVOS - MEDIOS ELECTRÓNICOS Y SALA - IF-2026-35871738-APN-INCAA#SC</t>
  </si>
  <si>
    <t>PROMOCIÓN - MEDIOS ELECTRÓNICOS Y SALA "MENSAJE EN UNA BOTELLA" IF-2026-37745918-APNINCAA#SC - SALDO SUBSIDIO.</t>
  </si>
  <si>
    <t>PROMOCIÓN - MEDIOS ELECTRÓNICOS Y SALA "LA PRÁCTICA" IF-2026-37475842-APNINCAA#SC - SALDO SUBSIDIO.</t>
  </si>
  <si>
    <t>PROMOCIÓN - MEDIOS ELECTRÓNICOS Y SALA "WESER" IF-2026-37474527-APNINCAA#SC - SALDO SUBSIDIO.</t>
  </si>
  <si>
    <t>PROMOCION - CUIDADORAS - MEDIOS ELECTRÓNICOS - IF-2026-32213117-APN-INCAA#SC</t>
  </si>
  <si>
    <t>PROMOCION - CAÍAN DEL CIELO (EX: ALTERACIONES ANTRÓPICAS) - MEDIOS ELECTRÓNICOS - IF-2026-35870694-APN-INCAA#SC</t>
  </si>
  <si>
    <t>PROMOCIÓN - MEDIOS ELECTRÓNICOS "MUÑA MUÑA" IF-2026-36319691-APN-INCAA#SC - SALDO SUBSIDIO.</t>
  </si>
  <si>
    <t>PROMOCION - BAJO LAS BANDERAS, EL SOL - MEDIOS ELECTRÓNICOS - IF-2026-39908297-APN-INCAA#SC</t>
  </si>
  <si>
    <t>PROMOCION - LA LLEGADA DEL HIJO - MEDIOS ELECTRÓNICOS - IF-2026-41755905-APN-INCAA#SC</t>
  </si>
  <si>
    <t>SALA</t>
  </si>
  <si>
    <t>MEDIOS ELECTRÓNICOS</t>
  </si>
  <si>
    <t>DESPUÉS, LA NIEBLA</t>
  </si>
  <si>
    <t>SIEMPRE VUELVEN</t>
  </si>
  <si>
    <t>LA VIRGEN DE LA TOSQUERA</t>
  </si>
  <si>
    <t>EL INFIERNO DE LOS VIVOS</t>
  </si>
  <si>
    <t>CUIDADORAS</t>
  </si>
  <si>
    <t>MENSAJE EN UNA BOTELLA</t>
  </si>
  <si>
    <t>LA PRÁCTICA</t>
  </si>
  <si>
    <t>WESER</t>
  </si>
  <si>
    <t>MUÑA MUÑA</t>
  </si>
  <si>
    <t>BAJO LAS BANDERAS, EL SOL</t>
  </si>
  <si>
    <t>LA LLEGADA DEL HIJO</t>
  </si>
  <si>
    <t>8821 - PUNTO DE FUGA CINE S.A.S.</t>
  </si>
  <si>
    <t>1360 - TAREA FINA SRL</t>
  </si>
  <si>
    <t>5577 - MOSTRA CINE S.A.S.</t>
  </si>
  <si>
    <t>1526 - LEYENDA FILMS S.R.L</t>
  </si>
  <si>
    <t>2491 - KUARZO ARGENTINA S.A.</t>
  </si>
  <si>
    <t>7316 - AFRICA PRODUCCIONES SRL</t>
  </si>
  <si>
    <t>1445 - BOYA FILMS SA</t>
  </si>
  <si>
    <t>4388 - ROCIO BELEN PICHIRILI</t>
  </si>
  <si>
    <t>8734 - OREJA LE BURRO SRL</t>
  </si>
  <si>
    <t>1381 - MARAVILLACINE SRL</t>
  </si>
  <si>
    <t>TOTAL ABRIL</t>
  </si>
  <si>
    <t>2634 - MONICA CECILIA  AMARILLA</t>
  </si>
  <si>
    <t>8648 - COOPERATIVA DE TRABAJO MUCHASIESTA LIMITADA</t>
  </si>
  <si>
    <t>HISTORIAS BREVES 2022</t>
  </si>
  <si>
    <t>PROMOCIÓN - SUBSIDIOS DE PELICULAS DOCUMENTALES "CAMINO DE FUEGO" IF-2026-19981779-APN-GG#INCAA - CUOTA 2.</t>
  </si>
  <si>
    <t>CAMINO DE FUEGO</t>
  </si>
  <si>
    <t>8465 - DAVID NAZARENO BASTIT FERRAIO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</si>
</sst>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dd/mm/yyyy;@"/>
    <numFmt numFmtId="165" formatCode="\$\ #,##0"/>
    <numFmt numFmtId="166" formatCode="&quot;$&quot;\ #,##0"/>
    <numFmt numFmtId="167" formatCode="#,##0.00_ ;\-#,##0.00\ "/>
  </numFmts>
  <fonts count="15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6" fillId="0" borderId="3" xfId="0" applyFont="1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horizontal="left" vertical="top"/>
    </xf>
    <xf numFmtId="42" fontId="3" fillId="0" borderId="3" xfId="0" applyNumberFormat="1" applyFont="1" applyFill="1" applyBorder="1" applyAlignment="1">
      <alignment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7" xfId="0" applyFont="1" applyFill="1" applyBorder="1" applyAlignment="1">
      <alignment horizontal="left" vertical="top" wrapText="1" indent="3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right" vertical="top" wrapText="1" indent="2"/>
    </xf>
    <xf numFmtId="166" fontId="9" fillId="0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42" fontId="10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2" fontId="9" fillId="0" borderId="0" xfId="0" applyNumberFormat="1" applyFont="1" applyFill="1" applyBorder="1" applyAlignment="1">
      <alignment vertical="center" shrinkToFit="1"/>
    </xf>
    <xf numFmtId="42" fontId="3" fillId="0" borderId="0" xfId="0" applyNumberFormat="1" applyFont="1" applyFill="1" applyBorder="1" applyAlignment="1">
      <alignment vertical="top" shrinkToFit="1"/>
    </xf>
    <xf numFmtId="0" fontId="7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shrinkToFit="1"/>
    </xf>
    <xf numFmtId="0" fontId="12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/>
    </xf>
    <xf numFmtId="44" fontId="10" fillId="0" borderId="3" xfId="0" applyNumberFormat="1" applyFont="1" applyFill="1" applyBorder="1" applyAlignment="1">
      <alignment horizontal="right" vertical="center" shrinkToFit="1"/>
    </xf>
    <xf numFmtId="166" fontId="9" fillId="0" borderId="0" xfId="0" applyNumberFormat="1" applyFont="1" applyFill="1" applyBorder="1" applyAlignment="1">
      <alignment horizontal="right" vertical="center" shrinkToFit="1"/>
    </xf>
    <xf numFmtId="0" fontId="2" fillId="0" borderId="6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left" vertical="center" wrapText="1"/>
    </xf>
    <xf numFmtId="167" fontId="13" fillId="0" borderId="3" xfId="0" applyNumberFormat="1" applyFont="1" applyFill="1" applyBorder="1" applyAlignment="1">
      <alignment horizontal="right" vertical="center" shrinkToFit="1"/>
    </xf>
    <xf numFmtId="0" fontId="5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14" fillId="0" borderId="4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right" vertical="top" wrapText="1" indent="2"/>
    </xf>
    <xf numFmtId="0" fontId="12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4" fillId="2" borderId="8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2" fontId="0" fillId="0" borderId="0" xfId="0" applyNumberForma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showRowColHeaders="0" tabSelected="1" topLeftCell="A36" zoomScaleNormal="100" workbookViewId="0">
      <selection activeCell="D39" sqref="D39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</cols>
  <sheetData>
    <row r="1" spans="1:14" ht="24.95" customHeight="1" x14ac:dyDescent="0.2">
      <c r="A1" s="56" t="s">
        <v>12</v>
      </c>
      <c r="B1" s="57"/>
      <c r="C1" s="57"/>
      <c r="D1" s="57"/>
      <c r="E1" s="57"/>
      <c r="F1" s="57"/>
    </row>
    <row r="2" spans="1:14" ht="11.25" customHeight="1" x14ac:dyDescent="0.2">
      <c r="A2" s="51"/>
      <c r="B2" s="52"/>
      <c r="C2" s="52"/>
      <c r="D2" s="52"/>
      <c r="E2" s="52"/>
      <c r="F2" s="53"/>
    </row>
    <row r="3" spans="1:14" ht="21" customHeight="1" x14ac:dyDescent="0.2">
      <c r="A3" s="41" t="s">
        <v>0</v>
      </c>
      <c r="B3" s="42" t="s">
        <v>1</v>
      </c>
      <c r="C3" s="43" t="s">
        <v>2</v>
      </c>
      <c r="D3" s="41" t="s">
        <v>3</v>
      </c>
      <c r="E3" s="44" t="s">
        <v>4</v>
      </c>
      <c r="F3" s="42" t="s">
        <v>5</v>
      </c>
    </row>
    <row r="4" spans="1:14" ht="54.2" customHeight="1" x14ac:dyDescent="0.2">
      <c r="A4" s="29" t="s">
        <v>57</v>
      </c>
      <c r="B4" s="29" t="s">
        <v>67</v>
      </c>
      <c r="C4" s="31" t="s">
        <v>54</v>
      </c>
      <c r="D4" s="30">
        <v>46135</v>
      </c>
      <c r="E4" s="31" t="s">
        <v>78</v>
      </c>
      <c r="F4" s="24">
        <v>3384419</v>
      </c>
    </row>
    <row r="5" spans="1:14" ht="54.2" customHeight="1" x14ac:dyDescent="0.2">
      <c r="A5" s="29" t="s">
        <v>57</v>
      </c>
      <c r="B5" s="29" t="s">
        <v>10</v>
      </c>
      <c r="C5" s="31" t="s">
        <v>52</v>
      </c>
      <c r="D5" s="30">
        <v>46129</v>
      </c>
      <c r="E5" s="31" t="s">
        <v>80</v>
      </c>
      <c r="F5" s="24">
        <v>1200000</v>
      </c>
    </row>
    <row r="6" spans="1:14" ht="54.2" customHeight="1" x14ac:dyDescent="0.2">
      <c r="A6" s="29" t="s">
        <v>57</v>
      </c>
      <c r="B6" s="29" t="s">
        <v>62</v>
      </c>
      <c r="C6" s="31" t="s">
        <v>51</v>
      </c>
      <c r="D6" s="30">
        <v>46118</v>
      </c>
      <c r="E6" s="31" t="s">
        <v>76</v>
      </c>
      <c r="F6" s="24">
        <v>6511516</v>
      </c>
    </row>
    <row r="7" spans="1:14" ht="54.2" customHeight="1" x14ac:dyDescent="0.2">
      <c r="A7" s="29" t="s">
        <v>56</v>
      </c>
      <c r="B7" s="29" t="s">
        <v>58</v>
      </c>
      <c r="C7" s="31" t="s">
        <v>44</v>
      </c>
      <c r="D7" s="30">
        <v>46118</v>
      </c>
      <c r="E7" s="31" t="s">
        <v>69</v>
      </c>
      <c r="F7" s="24">
        <v>3144272</v>
      </c>
    </row>
    <row r="8" spans="1:14" ht="48" x14ac:dyDescent="0.2">
      <c r="A8" s="29" t="s">
        <v>57</v>
      </c>
      <c r="B8" s="29" t="s">
        <v>58</v>
      </c>
      <c r="C8" s="31" t="s">
        <v>44</v>
      </c>
      <c r="D8" s="30">
        <v>46118</v>
      </c>
      <c r="E8" s="31" t="s">
        <v>69</v>
      </c>
      <c r="F8" s="24">
        <v>51011493</v>
      </c>
    </row>
    <row r="9" spans="1:14" ht="36" x14ac:dyDescent="0.2">
      <c r="A9" s="29" t="s">
        <v>56</v>
      </c>
      <c r="B9" s="29" t="s">
        <v>61</v>
      </c>
      <c r="C9" s="31" t="s">
        <v>47</v>
      </c>
      <c r="D9" s="30">
        <v>46129</v>
      </c>
      <c r="E9" s="31" t="s">
        <v>81</v>
      </c>
      <c r="F9" s="24">
        <v>3761415</v>
      </c>
      <c r="N9" s="15"/>
    </row>
    <row r="10" spans="1:14" ht="36" x14ac:dyDescent="0.2">
      <c r="A10" s="29" t="s">
        <v>57</v>
      </c>
      <c r="B10" s="29" t="s">
        <v>61</v>
      </c>
      <c r="C10" s="31" t="s">
        <v>47</v>
      </c>
      <c r="D10" s="30">
        <v>46129</v>
      </c>
      <c r="E10" s="31" t="s">
        <v>81</v>
      </c>
      <c r="F10" s="24">
        <v>23131602</v>
      </c>
      <c r="N10" s="15"/>
    </row>
    <row r="11" spans="1:14" ht="36" x14ac:dyDescent="0.2">
      <c r="A11" s="29" t="s">
        <v>57</v>
      </c>
      <c r="B11" s="29" t="s">
        <v>68</v>
      </c>
      <c r="C11" s="31" t="s">
        <v>55</v>
      </c>
      <c r="D11" s="30">
        <v>46141</v>
      </c>
      <c r="E11" s="31" t="s">
        <v>70</v>
      </c>
      <c r="F11" s="24">
        <v>20345939</v>
      </c>
      <c r="N11" s="15"/>
    </row>
    <row r="12" spans="1:14" ht="36" x14ac:dyDescent="0.2">
      <c r="A12" s="29" t="s">
        <v>56</v>
      </c>
      <c r="B12" s="29" t="s">
        <v>64</v>
      </c>
      <c r="C12" s="31" t="s">
        <v>49</v>
      </c>
      <c r="D12" s="30">
        <v>46135</v>
      </c>
      <c r="E12" s="31" t="s">
        <v>74</v>
      </c>
      <c r="F12" s="24">
        <v>8667743</v>
      </c>
      <c r="G12" s="54"/>
      <c r="H12" s="55"/>
      <c r="I12" s="55"/>
      <c r="N12" s="15"/>
    </row>
    <row r="13" spans="1:14" ht="36" x14ac:dyDescent="0.2">
      <c r="A13" s="29" t="s">
        <v>57</v>
      </c>
      <c r="B13" s="29" t="s">
        <v>64</v>
      </c>
      <c r="C13" s="31" t="s">
        <v>49</v>
      </c>
      <c r="D13" s="30">
        <v>46135</v>
      </c>
      <c r="E13" s="31" t="s">
        <v>74</v>
      </c>
      <c r="F13" s="24">
        <v>26419940</v>
      </c>
      <c r="N13" s="15"/>
    </row>
    <row r="14" spans="1:14" ht="24" x14ac:dyDescent="0.2">
      <c r="A14" s="29" t="s">
        <v>56</v>
      </c>
      <c r="B14" s="29" t="s">
        <v>60</v>
      </c>
      <c r="C14" s="31" t="s">
        <v>46</v>
      </c>
      <c r="D14" s="30">
        <v>46129</v>
      </c>
      <c r="E14" s="31" t="s">
        <v>71</v>
      </c>
      <c r="F14" s="24">
        <v>175423888</v>
      </c>
      <c r="N14" s="15"/>
    </row>
    <row r="15" spans="1:14" ht="24" x14ac:dyDescent="0.2">
      <c r="A15" s="29" t="s">
        <v>56</v>
      </c>
      <c r="B15" s="29" t="s">
        <v>60</v>
      </c>
      <c r="C15" s="31" t="s">
        <v>46</v>
      </c>
      <c r="D15" s="30">
        <v>46129</v>
      </c>
      <c r="E15" s="31" t="s">
        <v>9</v>
      </c>
      <c r="F15" s="24">
        <v>175423888</v>
      </c>
      <c r="N15" s="15"/>
    </row>
    <row r="16" spans="1:14" ht="36" x14ac:dyDescent="0.2">
      <c r="A16" s="29" t="s">
        <v>56</v>
      </c>
      <c r="B16" s="29" t="s">
        <v>63</v>
      </c>
      <c r="C16" s="31" t="s">
        <v>48</v>
      </c>
      <c r="D16" s="30">
        <v>46135</v>
      </c>
      <c r="E16" s="31" t="s">
        <v>72</v>
      </c>
      <c r="F16" s="24">
        <v>31403672</v>
      </c>
      <c r="N16" s="15"/>
    </row>
    <row r="17" spans="1:14" ht="36" x14ac:dyDescent="0.2">
      <c r="A17" s="29" t="s">
        <v>56</v>
      </c>
      <c r="B17" s="29" t="s">
        <v>63</v>
      </c>
      <c r="C17" s="31" t="s">
        <v>48</v>
      </c>
      <c r="D17" s="30">
        <v>46135</v>
      </c>
      <c r="E17" s="31" t="s">
        <v>73</v>
      </c>
      <c r="F17" s="24">
        <v>31403672</v>
      </c>
      <c r="N17" s="15"/>
    </row>
    <row r="18" spans="1:14" ht="36" x14ac:dyDescent="0.2">
      <c r="A18" s="29" t="s">
        <v>57</v>
      </c>
      <c r="B18" s="29" t="s">
        <v>63</v>
      </c>
      <c r="C18" s="31" t="s">
        <v>48</v>
      </c>
      <c r="D18" s="30">
        <v>46135</v>
      </c>
      <c r="E18" s="31" t="s">
        <v>72</v>
      </c>
      <c r="F18" s="24">
        <v>11509687</v>
      </c>
      <c r="N18" s="15"/>
    </row>
    <row r="19" spans="1:14" ht="36" x14ac:dyDescent="0.2">
      <c r="A19" s="29" t="s">
        <v>57</v>
      </c>
      <c r="B19" s="29" t="s">
        <v>63</v>
      </c>
      <c r="C19" s="31" t="s">
        <v>48</v>
      </c>
      <c r="D19" s="30">
        <v>46135</v>
      </c>
      <c r="E19" s="31" t="s">
        <v>73</v>
      </c>
      <c r="F19" s="24">
        <v>11509687</v>
      </c>
      <c r="N19" s="15"/>
    </row>
    <row r="20" spans="1:14" ht="36" x14ac:dyDescent="0.2">
      <c r="A20" s="29" t="s">
        <v>57</v>
      </c>
      <c r="B20" s="29" t="s">
        <v>66</v>
      </c>
      <c r="C20" s="31" t="s">
        <v>53</v>
      </c>
      <c r="D20" s="30">
        <v>46132</v>
      </c>
      <c r="E20" s="31" t="s">
        <v>77</v>
      </c>
      <c r="F20" s="24">
        <v>20074303</v>
      </c>
      <c r="N20" s="15"/>
    </row>
    <row r="21" spans="1:14" ht="36" x14ac:dyDescent="0.2">
      <c r="A21" s="29" t="s">
        <v>56</v>
      </c>
      <c r="B21" s="29" t="s">
        <v>59</v>
      </c>
      <c r="C21" s="31" t="s">
        <v>45</v>
      </c>
      <c r="D21" s="30">
        <v>46129</v>
      </c>
      <c r="E21" s="31" t="s">
        <v>70</v>
      </c>
      <c r="F21" s="24">
        <v>387687</v>
      </c>
      <c r="N21" s="15"/>
    </row>
    <row r="22" spans="1:14" ht="36" x14ac:dyDescent="0.2">
      <c r="A22" s="29" t="s">
        <v>57</v>
      </c>
      <c r="B22" s="29" t="s">
        <v>59</v>
      </c>
      <c r="C22" s="31" t="s">
        <v>45</v>
      </c>
      <c r="D22" s="30">
        <v>46129</v>
      </c>
      <c r="E22" s="31" t="s">
        <v>70</v>
      </c>
      <c r="F22" s="24">
        <v>47479048</v>
      </c>
      <c r="N22" s="15"/>
    </row>
    <row r="23" spans="1:14" ht="36" x14ac:dyDescent="0.2">
      <c r="A23" s="29" t="s">
        <v>56</v>
      </c>
      <c r="B23" s="29" t="s">
        <v>65</v>
      </c>
      <c r="C23" s="31" t="s">
        <v>50</v>
      </c>
      <c r="D23" s="30">
        <v>46135</v>
      </c>
      <c r="E23" s="31" t="s">
        <v>75</v>
      </c>
      <c r="F23" s="24">
        <v>7965293</v>
      </c>
      <c r="N23" s="15"/>
    </row>
    <row r="24" spans="1:14" ht="36" x14ac:dyDescent="0.2">
      <c r="A24" s="29" t="s">
        <v>57</v>
      </c>
      <c r="B24" s="29" t="s">
        <v>65</v>
      </c>
      <c r="C24" s="31" t="s">
        <v>50</v>
      </c>
      <c r="D24" s="30">
        <v>46135</v>
      </c>
      <c r="E24" s="31" t="s">
        <v>75</v>
      </c>
      <c r="F24" s="24">
        <v>28070090</v>
      </c>
      <c r="N24" s="15"/>
    </row>
    <row r="25" spans="1:14" x14ac:dyDescent="0.2">
      <c r="A25" s="7" t="s">
        <v>7</v>
      </c>
      <c r="B25" s="8"/>
      <c r="C25" s="8"/>
      <c r="D25" s="8"/>
      <c r="E25" s="8"/>
      <c r="F25" s="16">
        <f>SUM(F4:F24)</f>
        <v>688229254</v>
      </c>
    </row>
    <row r="26" spans="1:14" x14ac:dyDescent="0.2">
      <c r="A26" s="11"/>
      <c r="B26" s="12"/>
      <c r="C26" s="12"/>
      <c r="D26" s="12"/>
      <c r="E26" s="12"/>
      <c r="F26" s="28"/>
    </row>
    <row r="27" spans="1:14" x14ac:dyDescent="0.2">
      <c r="A27" s="11"/>
      <c r="B27" s="12"/>
      <c r="C27" s="12"/>
      <c r="D27" s="12"/>
      <c r="E27" s="12"/>
      <c r="F27" s="28"/>
    </row>
    <row r="28" spans="1:14" x14ac:dyDescent="0.2">
      <c r="A28" s="11"/>
      <c r="B28" s="12"/>
      <c r="C28" s="12"/>
      <c r="D28" s="12"/>
      <c r="E28" s="12"/>
      <c r="F28" s="28"/>
    </row>
    <row r="30" spans="1:14" x14ac:dyDescent="0.2">
      <c r="A30" s="56" t="s">
        <v>13</v>
      </c>
      <c r="B30" s="57"/>
      <c r="C30" s="57"/>
      <c r="D30" s="57"/>
      <c r="E30" s="57"/>
      <c r="F30" s="57"/>
    </row>
    <row r="31" spans="1:14" x14ac:dyDescent="0.2">
      <c r="A31" s="51"/>
      <c r="B31" s="52"/>
      <c r="C31" s="52"/>
      <c r="D31" s="52"/>
      <c r="E31" s="52"/>
      <c r="F31" s="53"/>
    </row>
    <row r="32" spans="1:14" x14ac:dyDescent="0.2">
      <c r="A32" s="45" t="s">
        <v>0</v>
      </c>
      <c r="B32" s="41" t="s">
        <v>6</v>
      </c>
      <c r="C32" s="43" t="s">
        <v>2</v>
      </c>
      <c r="D32" s="41" t="s">
        <v>3</v>
      </c>
      <c r="E32" s="44" t="s">
        <v>4</v>
      </c>
      <c r="F32" s="42" t="s">
        <v>5</v>
      </c>
    </row>
    <row r="33" spans="1:6" ht="48" x14ac:dyDescent="0.2">
      <c r="A33" s="6" t="s">
        <v>8</v>
      </c>
      <c r="B33" s="32" t="s">
        <v>36</v>
      </c>
      <c r="C33" s="46" t="s">
        <v>30</v>
      </c>
      <c r="D33" s="23">
        <v>46129</v>
      </c>
      <c r="E33" s="47" t="s">
        <v>42</v>
      </c>
      <c r="F33" s="33">
        <v>974400</v>
      </c>
    </row>
    <row r="34" spans="1:6" ht="36" x14ac:dyDescent="0.2">
      <c r="A34" s="6" t="s">
        <v>8</v>
      </c>
      <c r="B34" s="36" t="s">
        <v>84</v>
      </c>
      <c r="C34" s="46" t="s">
        <v>83</v>
      </c>
      <c r="D34" s="23">
        <v>46100</v>
      </c>
      <c r="E34" s="46" t="s">
        <v>85</v>
      </c>
      <c r="F34" s="33">
        <v>997500</v>
      </c>
    </row>
    <row r="35" spans="1:6" ht="36" x14ac:dyDescent="0.2">
      <c r="A35" s="6" t="s">
        <v>8</v>
      </c>
      <c r="B35" s="32" t="s">
        <v>34</v>
      </c>
      <c r="C35" s="47" t="s">
        <v>28</v>
      </c>
      <c r="D35" s="23">
        <v>46118</v>
      </c>
      <c r="E35" s="47" t="s">
        <v>40</v>
      </c>
      <c r="F35" s="33">
        <v>2000000</v>
      </c>
    </row>
    <row r="36" spans="1:6" ht="48" x14ac:dyDescent="0.2">
      <c r="A36" s="6" t="s">
        <v>8</v>
      </c>
      <c r="B36" s="36" t="s">
        <v>32</v>
      </c>
      <c r="C36" s="31" t="s">
        <v>26</v>
      </c>
      <c r="D36" s="23">
        <v>46118</v>
      </c>
      <c r="E36" s="47" t="s">
        <v>38</v>
      </c>
      <c r="F36" s="33">
        <v>2100000</v>
      </c>
    </row>
    <row r="37" spans="1:6" ht="48" x14ac:dyDescent="0.2">
      <c r="A37" s="6" t="s">
        <v>8</v>
      </c>
      <c r="B37" s="32" t="s">
        <v>33</v>
      </c>
      <c r="C37" s="31" t="s">
        <v>27</v>
      </c>
      <c r="D37" s="23">
        <v>46118</v>
      </c>
      <c r="E37" s="47" t="s">
        <v>39</v>
      </c>
      <c r="F37" s="33">
        <v>949999.99</v>
      </c>
    </row>
    <row r="38" spans="1:6" ht="48" x14ac:dyDescent="0.2">
      <c r="A38" s="6" t="s">
        <v>8</v>
      </c>
      <c r="B38" s="36" t="s">
        <v>37</v>
      </c>
      <c r="C38" s="46" t="s">
        <v>31</v>
      </c>
      <c r="D38" s="23">
        <v>46129</v>
      </c>
      <c r="E38" s="47" t="s">
        <v>43</v>
      </c>
      <c r="F38" s="33">
        <v>1900000</v>
      </c>
    </row>
    <row r="39" spans="1:6" ht="36" x14ac:dyDescent="0.2">
      <c r="A39" s="6" t="s">
        <v>8</v>
      </c>
      <c r="B39" s="32" t="s">
        <v>35</v>
      </c>
      <c r="C39" s="46" t="s">
        <v>29</v>
      </c>
      <c r="D39" s="23">
        <v>46118</v>
      </c>
      <c r="E39" s="47" t="s">
        <v>41</v>
      </c>
      <c r="F39" s="33">
        <v>1995000</v>
      </c>
    </row>
    <row r="40" spans="1:6" x14ac:dyDescent="0.2">
      <c r="A40" s="14" t="s">
        <v>7</v>
      </c>
      <c r="B40" s="9"/>
      <c r="C40" s="9"/>
      <c r="D40" s="9"/>
      <c r="E40" s="9"/>
      <c r="F40" s="37">
        <v>10916899.99</v>
      </c>
    </row>
    <row r="41" spans="1:6" x14ac:dyDescent="0.2">
      <c r="A41" s="25"/>
      <c r="B41" s="26"/>
      <c r="C41" s="26"/>
      <c r="D41" s="26"/>
      <c r="E41" s="26"/>
      <c r="F41" s="27"/>
    </row>
    <row r="42" spans="1:6" x14ac:dyDescent="0.2">
      <c r="A42" s="11"/>
      <c r="B42" s="12"/>
      <c r="C42" s="12"/>
      <c r="D42" s="12"/>
      <c r="E42" s="12"/>
      <c r="F42" s="13"/>
    </row>
    <row r="43" spans="1:6" ht="12.75" customHeight="1" x14ac:dyDescent="0.2">
      <c r="A43" s="50" t="s">
        <v>11</v>
      </c>
      <c r="B43" s="50"/>
      <c r="C43" s="50"/>
      <c r="D43" s="50"/>
      <c r="E43" s="50"/>
      <c r="F43" s="50"/>
    </row>
    <row r="44" spans="1:6" x14ac:dyDescent="0.2">
      <c r="A44" s="51"/>
      <c r="B44" s="52"/>
      <c r="C44" s="52"/>
      <c r="D44" s="52"/>
      <c r="E44" s="52"/>
      <c r="F44" s="53"/>
    </row>
    <row r="45" spans="1:6" x14ac:dyDescent="0.2">
      <c r="A45" s="21" t="s">
        <v>0</v>
      </c>
      <c r="B45" s="17" t="s">
        <v>6</v>
      </c>
      <c r="C45" s="19" t="s">
        <v>2</v>
      </c>
      <c r="D45" s="17" t="s">
        <v>3</v>
      </c>
      <c r="E45" s="20" t="s">
        <v>4</v>
      </c>
      <c r="F45" s="18" t="s">
        <v>5</v>
      </c>
    </row>
    <row r="46" spans="1:6" ht="72" x14ac:dyDescent="0.2">
      <c r="A46" s="6" t="s">
        <v>21</v>
      </c>
      <c r="B46" s="6" t="s">
        <v>17</v>
      </c>
      <c r="C46" s="46" t="s">
        <v>14</v>
      </c>
      <c r="D46" s="23">
        <v>46125</v>
      </c>
      <c r="E46" s="47" t="s">
        <v>19</v>
      </c>
      <c r="F46" s="24">
        <v>120000</v>
      </c>
    </row>
    <row r="47" spans="1:6" ht="60" x14ac:dyDescent="0.2">
      <c r="A47" s="6" t="s">
        <v>25</v>
      </c>
      <c r="B47" s="6" t="s">
        <v>18</v>
      </c>
      <c r="C47" s="46" t="s">
        <v>15</v>
      </c>
      <c r="D47" s="23">
        <v>46136</v>
      </c>
      <c r="E47" s="47" t="s">
        <v>20</v>
      </c>
      <c r="F47" s="24">
        <v>554000000</v>
      </c>
    </row>
    <row r="48" spans="1:6" ht="72" x14ac:dyDescent="0.2">
      <c r="A48" s="6" t="s">
        <v>25</v>
      </c>
      <c r="B48" s="6" t="s">
        <v>18</v>
      </c>
      <c r="C48" s="46" t="s">
        <v>16</v>
      </c>
      <c r="D48" s="23">
        <v>46139</v>
      </c>
      <c r="E48" s="47" t="s">
        <v>20</v>
      </c>
      <c r="F48" s="24">
        <v>12000000</v>
      </c>
    </row>
    <row r="49" spans="1:6" ht="36" x14ac:dyDescent="0.2">
      <c r="A49" s="6" t="s">
        <v>82</v>
      </c>
      <c r="B49" s="6" t="s">
        <v>23</v>
      </c>
      <c r="C49" s="46" t="s">
        <v>22</v>
      </c>
      <c r="D49" s="23">
        <v>46129</v>
      </c>
      <c r="E49" s="47" t="s">
        <v>24</v>
      </c>
      <c r="F49" s="24">
        <v>450000</v>
      </c>
    </row>
    <row r="50" spans="1:6" x14ac:dyDescent="0.2">
      <c r="A50" s="10" t="s">
        <v>7</v>
      </c>
      <c r="B50" s="9"/>
      <c r="C50" s="9"/>
      <c r="D50" s="9"/>
      <c r="E50" s="9"/>
      <c r="F50" s="22">
        <f>SUM(F46:F49)</f>
        <v>566570000</v>
      </c>
    </row>
    <row r="51" spans="1:6" x14ac:dyDescent="0.2">
      <c r="A51" s="48"/>
      <c r="B51" s="26"/>
      <c r="C51" s="26"/>
      <c r="D51" s="26"/>
      <c r="E51" s="26"/>
      <c r="F51" s="34"/>
    </row>
    <row r="52" spans="1:6" x14ac:dyDescent="0.2">
      <c r="A52" s="49"/>
      <c r="B52" s="49"/>
      <c r="C52" s="49"/>
      <c r="D52" s="49"/>
      <c r="E52" s="49"/>
      <c r="F52" s="49"/>
    </row>
    <row r="53" spans="1:6" ht="15" customHeight="1" x14ac:dyDescent="0.2">
      <c r="A53" s="38" t="s">
        <v>79</v>
      </c>
      <c r="B53" s="35"/>
      <c r="C53" s="35"/>
      <c r="D53" s="35"/>
      <c r="E53" s="39"/>
      <c r="F53" s="40">
        <f>566570000+10916899.99+688229254</f>
        <v>1265716153.99</v>
      </c>
    </row>
  </sheetData>
  <sortState ref="A35:F42">
    <sortCondition ref="B35"/>
  </sortState>
  <mergeCells count="8">
    <mergeCell ref="A52:F52"/>
    <mergeCell ref="A43:F43"/>
    <mergeCell ref="A44:F44"/>
    <mergeCell ref="G12:I12"/>
    <mergeCell ref="A1:F1"/>
    <mergeCell ref="A2:F2"/>
    <mergeCell ref="A30:F30"/>
    <mergeCell ref="A31:F31"/>
  </mergeCells>
  <pageMargins left="0.70866141732283472" right="0.70866141732283472" top="0.74803149606299213" bottom="0.35433070866141736" header="0.31496062992125984" footer="0.31496062992125984"/>
  <pageSetup paperSize="9" scale="75" orientation="portrait" horizontalDpi="0" verticalDpi="0" r:id="rId1"/>
  <headerFooter>
    <oddFooter>&amp;RCoordinación de Determinación de Beneficios y Recupero</oddFooter>
  </headerFooter>
  <rowBreaks count="1" manualBreakCount="1">
    <brk id="26" max="5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58"/>
      <c r="B13" s="58"/>
      <c r="C13" s="58"/>
      <c r="D13" s="58"/>
      <c r="E13" s="58"/>
      <c r="F13" s="58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cp:lastPrinted>2026-05-04T19:15:30Z</cp:lastPrinted>
  <dcterms:created xsi:type="dcterms:W3CDTF">2025-11-04T04:32:26Z</dcterms:created>
  <dcterms:modified xsi:type="dcterms:W3CDTF">2026-05-05T14:10:00Z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